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J57" i="1" l="1"/>
  <c r="I56" i="1"/>
  <c r="K56" i="1" s="1"/>
  <c r="I55" i="1"/>
  <c r="K55" i="1" s="1"/>
  <c r="I54" i="1"/>
  <c r="K54" i="1" s="1"/>
  <c r="I53" i="1"/>
  <c r="K53" i="1" s="1"/>
  <c r="I52" i="1"/>
  <c r="I57" i="1" s="1"/>
  <c r="K57" i="1" s="1"/>
  <c r="J51" i="1"/>
  <c r="K49" i="1"/>
  <c r="I49" i="1"/>
  <c r="K48" i="1"/>
  <c r="I48" i="1"/>
  <c r="I51" i="1" s="1"/>
  <c r="J47" i="1"/>
  <c r="I46" i="1"/>
  <c r="K46" i="1" s="1"/>
  <c r="I45" i="1"/>
  <c r="K45" i="1" s="1"/>
  <c r="I44" i="1"/>
  <c r="K44" i="1" s="1"/>
  <c r="I43" i="1"/>
  <c r="K43" i="1" s="1"/>
  <c r="I42" i="1"/>
  <c r="K42" i="1" s="1"/>
  <c r="I41" i="1"/>
  <c r="K41" i="1" s="1"/>
  <c r="I40" i="1"/>
  <c r="K40" i="1" s="1"/>
  <c r="I39" i="1"/>
  <c r="K39" i="1" s="1"/>
  <c r="J38" i="1"/>
  <c r="K37" i="1"/>
  <c r="I37" i="1"/>
  <c r="K36" i="1"/>
  <c r="I36" i="1"/>
  <c r="K35" i="1"/>
  <c r="I35" i="1"/>
  <c r="K34" i="1"/>
  <c r="I34" i="1"/>
  <c r="I38" i="1" s="1"/>
  <c r="K38" i="1" s="1"/>
  <c r="J33" i="1"/>
  <c r="I32" i="1"/>
  <c r="K32" i="1" s="1"/>
  <c r="I31" i="1"/>
  <c r="K31" i="1" s="1"/>
  <c r="I30" i="1"/>
  <c r="K30" i="1" s="1"/>
  <c r="I29" i="1"/>
  <c r="K29" i="1" s="1"/>
  <c r="I28" i="1"/>
  <c r="K28" i="1" s="1"/>
  <c r="I27" i="1"/>
  <c r="K27" i="1" s="1"/>
  <c r="I26" i="1"/>
  <c r="K26" i="1" s="1"/>
  <c r="J25" i="1"/>
  <c r="K24" i="1"/>
  <c r="I24" i="1"/>
  <c r="K22" i="1"/>
  <c r="I22" i="1"/>
  <c r="K21" i="1"/>
  <c r="I21" i="1"/>
  <c r="K20" i="1"/>
  <c r="I20" i="1"/>
  <c r="K19" i="1"/>
  <c r="I19" i="1"/>
  <c r="I25" i="1" s="1"/>
  <c r="K25" i="1" s="1"/>
  <c r="J18" i="1"/>
  <c r="I17" i="1"/>
  <c r="K17" i="1" s="1"/>
  <c r="I16" i="1"/>
  <c r="K16" i="1" s="1"/>
  <c r="I15" i="1"/>
  <c r="I18" i="1" s="1"/>
  <c r="K18" i="1" s="1"/>
  <c r="J14" i="1"/>
  <c r="K13" i="1"/>
  <c r="I13" i="1"/>
  <c r="K12" i="1"/>
  <c r="I12" i="1"/>
  <c r="I14" i="1" s="1"/>
  <c r="K14" i="1" s="1"/>
  <c r="J11" i="1"/>
  <c r="I10" i="1"/>
  <c r="K10" i="1" s="1"/>
  <c r="I9" i="1"/>
  <c r="K9" i="1" s="1"/>
  <c r="I8" i="1"/>
  <c r="K8" i="1" s="1"/>
  <c r="I7" i="1"/>
  <c r="K7" i="1" s="1"/>
  <c r="I6" i="1"/>
  <c r="K6" i="1" s="1"/>
  <c r="I5" i="1"/>
  <c r="K5" i="1" s="1"/>
  <c r="I4" i="1"/>
  <c r="I11" i="1" s="1"/>
  <c r="K11" i="1" s="1"/>
  <c r="K3" i="1"/>
  <c r="J3" i="1"/>
  <c r="J59" i="1" s="1"/>
  <c r="I2" i="1"/>
  <c r="I3" i="1" s="1"/>
  <c r="K51" i="1" l="1"/>
  <c r="I33" i="1"/>
  <c r="K33" i="1" s="1"/>
  <c r="K59" i="1" s="1"/>
  <c r="K4" i="1"/>
  <c r="K15" i="1"/>
  <c r="K52" i="1"/>
  <c r="I47" i="1"/>
  <c r="K47" i="1" s="1"/>
  <c r="I59" i="1" l="1"/>
</calcChain>
</file>

<file path=xl/sharedStrings.xml><?xml version="1.0" encoding="utf-8"?>
<sst xmlns="http://schemas.openxmlformats.org/spreadsheetml/2006/main" count="223" uniqueCount="127">
  <si>
    <t>Дата заказа</t>
  </si>
  <si>
    <t>Номер заказа</t>
  </si>
  <si>
    <t>Фирма</t>
  </si>
  <si>
    <t>Код</t>
  </si>
  <si>
    <t>О.Е.М. №</t>
  </si>
  <si>
    <t>Описание</t>
  </si>
  <si>
    <t>Кол-во</t>
  </si>
  <si>
    <t>Цена</t>
  </si>
  <si>
    <t>Сумма</t>
  </si>
  <si>
    <t>Работа</t>
  </si>
  <si>
    <t>Итого</t>
  </si>
  <si>
    <t>Дата выдачи</t>
  </si>
  <si>
    <t>Дата замены</t>
  </si>
  <si>
    <t>Пробег</t>
  </si>
  <si>
    <t>Магазин</t>
  </si>
  <si>
    <t>Toyota</t>
  </si>
  <si>
    <t>Литой диск</t>
  </si>
  <si>
    <t>48609-33210</t>
  </si>
  <si>
    <t>Опора амортизатора переднего</t>
  </si>
  <si>
    <t>Автодок</t>
  </si>
  <si>
    <t>90903-63014</t>
  </si>
  <si>
    <t>Подшипник верхней опоры амортизатора переднего</t>
  </si>
  <si>
    <t>Remsa</t>
  </si>
  <si>
    <t>04466-33180</t>
  </si>
  <si>
    <t>Колодки тормозные дисковые задние</t>
  </si>
  <si>
    <t>08887-80409</t>
  </si>
  <si>
    <t>Смазка для противоскрипных пластин тормозных колодок</t>
  </si>
  <si>
    <t>Vic</t>
  </si>
  <si>
    <t>C113</t>
  </si>
  <si>
    <t>90915-10004</t>
  </si>
  <si>
    <t>Фильтр масляный двигателя</t>
  </si>
  <si>
    <t>08886-02305</t>
  </si>
  <si>
    <t>Масло трансмиссионное ATF WS, 4л</t>
  </si>
  <si>
    <t>90430-12031</t>
  </si>
  <si>
    <t>Кольцо сливной пробки картера двигателя</t>
  </si>
  <si>
    <t>Покраска литых дисков</t>
  </si>
  <si>
    <t>ИнКолор</t>
  </si>
  <si>
    <t>CRC</t>
  </si>
  <si>
    <t>10.415.1.04.12.58</t>
  </si>
  <si>
    <t>Смазка медная "COPPER PASTE", 100 мл</t>
  </si>
  <si>
    <t>17801-28030</t>
  </si>
  <si>
    <t>Фильтр воздушный</t>
  </si>
  <si>
    <t>87139-30040</t>
  </si>
  <si>
    <t xml:space="preserve">Фильтр салона </t>
  </si>
  <si>
    <t>Auto-iksora</t>
  </si>
  <si>
    <t>SONAX</t>
  </si>
  <si>
    <t>Губка для лакокрасочных покрытий</t>
  </si>
  <si>
    <t>SIDEM</t>
  </si>
  <si>
    <t>48820-33040</t>
  </si>
  <si>
    <t>Стойка стабилизатора переднего</t>
  </si>
  <si>
    <t>PZ4109935001</t>
  </si>
  <si>
    <t>Клипса крепления коврика</t>
  </si>
  <si>
    <t>KF001</t>
  </si>
  <si>
    <t>Клипса для крепления  ковра с высоким бортом</t>
  </si>
  <si>
    <t>RBI</t>
  </si>
  <si>
    <t>T21C04F00</t>
  </si>
  <si>
    <t>48815-33090</t>
  </si>
  <si>
    <t>Втулка переднего стабилизатора</t>
  </si>
  <si>
    <t>Покраска переднего бампера</t>
  </si>
  <si>
    <t>T21C05F0</t>
  </si>
  <si>
    <t>48815-33100</t>
  </si>
  <si>
    <t>Автопитер</t>
  </si>
  <si>
    <t>Neste</t>
  </si>
  <si>
    <t>08880-80845</t>
  </si>
  <si>
    <t>Масло моторное синтетическое "CITY PRO A5/B5 0W-30", 1л</t>
  </si>
  <si>
    <t>LAVR</t>
  </si>
  <si>
    <t>LN2504</t>
  </si>
  <si>
    <t>Раскоксовка двигателя 330мл</t>
  </si>
  <si>
    <t>Масло моторное синтетическое "CITY PRO A5/B5 0W-30", 4л</t>
  </si>
  <si>
    <t>08823-80004</t>
  </si>
  <si>
    <t>Тормозная жидкость</t>
  </si>
  <si>
    <t>LIQUI MOLY</t>
  </si>
  <si>
    <t>Средство для промывки двигателя</t>
  </si>
  <si>
    <t>CTR</t>
  </si>
  <si>
    <t>CQT-7R</t>
  </si>
  <si>
    <t>48068-33060</t>
  </si>
  <si>
    <t>Рычаг подвески передний правый</t>
  </si>
  <si>
    <t>Емекс</t>
  </si>
  <si>
    <t>CQT-7L</t>
  </si>
  <si>
    <t>48069-33060</t>
  </si>
  <si>
    <t>Рычаг подвески передний левый</t>
  </si>
  <si>
    <t>16601-28050</t>
  </si>
  <si>
    <t>16620-28041</t>
  </si>
  <si>
    <t>Mitsuboshi</t>
  </si>
  <si>
    <t>7PK1905</t>
  </si>
  <si>
    <t>90916-02652</t>
  </si>
  <si>
    <t>Ремень приводной</t>
  </si>
  <si>
    <t>Lukoil</t>
  </si>
  <si>
    <t>Масло моторное синтетическое "Люкс 5W-30", ACEA A5/B5, 4л</t>
  </si>
  <si>
    <t>доливка</t>
  </si>
  <si>
    <t>Stone</t>
  </si>
  <si>
    <t>JB1240020</t>
  </si>
  <si>
    <t>17173-28010</t>
  </si>
  <si>
    <t>Прокладка выпускного коллектора</t>
  </si>
  <si>
    <t>JB12837</t>
  </si>
  <si>
    <t>90917-06090</t>
  </si>
  <si>
    <t xml:space="preserve">Прокладка выхлопной системы </t>
  </si>
  <si>
    <t>DENSO</t>
  </si>
  <si>
    <t>DUR06-0L</t>
  </si>
  <si>
    <t>85222-33250</t>
  </si>
  <si>
    <t>Щётка стеклоочистителя передняя левая</t>
  </si>
  <si>
    <t>DUR05-0L</t>
  </si>
  <si>
    <t>85212-53081</t>
  </si>
  <si>
    <t>Щётка стеклоочистителя передняя правая</t>
  </si>
  <si>
    <t>19000-28B80</t>
  </si>
  <si>
    <t>Двигатель в сборе (контрактный)</t>
  </si>
  <si>
    <t>SAKURA</t>
  </si>
  <si>
    <t>A3303</t>
  </si>
  <si>
    <t>SAT</t>
  </si>
  <si>
    <t>ST-53440-06060</t>
  </si>
  <si>
    <t>53440-06050</t>
  </si>
  <si>
    <t>Амортизатор капота</t>
  </si>
  <si>
    <t>ContiTech</t>
  </si>
  <si>
    <t>7PK1920</t>
  </si>
  <si>
    <t>90916-02493</t>
  </si>
  <si>
    <t>Возврат 30.11.2015</t>
  </si>
  <si>
    <t>NSK</t>
  </si>
  <si>
    <t>6004DDU</t>
  </si>
  <si>
    <t>Подшипник обгонной муфты генератора</t>
  </si>
  <si>
    <t>SUN</t>
  </si>
  <si>
    <t>7PK1930</t>
  </si>
  <si>
    <t>90916-02598</t>
  </si>
  <si>
    <t>Масло моторное "Genesis Glidetech" 5w30,  Ilsac, 4л</t>
  </si>
  <si>
    <t>27416-0W020</t>
  </si>
  <si>
    <t>Заглушка обгонной муфты генератора</t>
  </si>
  <si>
    <t>Итого за год</t>
  </si>
  <si>
    <t>Гидронатяжитель для ролика генератора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</si>
</sst>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rgb="FFFF0000"/>
      <name val="Arial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Arial"/>
      <family val="2"/>
      <charset val="204"/>
    </font>
    <font>
      <b/>
      <sz val="10"/>
      <name val="Arial Cyr"/>
      <charset val="204"/>
    </font>
    <font>
      <sz val="10"/>
      <color rgb="FF0000FF"/>
      <name val="Arial"/>
      <family val="2"/>
      <charset val="204"/>
    </font>
    <font>
      <sz val="10"/>
      <color rgb="FF009900"/>
      <name val="Arial"/>
      <family val="2"/>
      <charset val="204"/>
    </font>
    <font>
      <sz val="10"/>
      <color rgb="FF242424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660033"/>
      <name val="Arial"/>
      <family val="2"/>
      <charset val="204"/>
    </font>
    <font>
      <b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1" fillId="0" borderId="1" xfId="0" applyFont="1" applyBorder="1" applyAlignment="1">
      <alignment horizontal="center" vertical="center"/>
    </xf>
    <xf numFmtId="2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2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2" fontId="2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2" fontId="5" fillId="0" borderId="1" xfId="1" applyNumberFormat="1" applyFill="1" applyBorder="1" applyAlignment="1" applyProtection="1">
      <alignment horizontal="center" vertical="center"/>
    </xf>
    <xf numFmtId="22" fontId="2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22" fontId="2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22" fontId="0" fillId="0" borderId="1" xfId="0" applyNumberFormat="1" applyFill="1" applyBorder="1" applyAlignment="1">
      <alignment vertical="center"/>
    </xf>
    <xf numFmtId="22" fontId="5" fillId="0" borderId="5" xfId="1" applyNumberForma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5" fillId="0" borderId="5" xfId="1" applyBorder="1" applyAlignment="1" applyProtection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ill="1"/>
    <xf numFmtId="0" fontId="6" fillId="0" borderId="1" xfId="0" applyFont="1" applyFill="1" applyBorder="1" applyAlignment="1">
      <alignment vertical="center"/>
    </xf>
    <xf numFmtId="14" fontId="2" fillId="0" borderId="2" xfId="0" applyNumberFormat="1" applyFont="1" applyFill="1" applyBorder="1" applyAlignment="1">
      <alignment horizontal="center" vertical="center"/>
    </xf>
    <xf numFmtId="22" fontId="2" fillId="0" borderId="2" xfId="0" applyNumberFormat="1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0" fillId="0" borderId="1" xfId="0" applyFont="1" applyBorder="1"/>
    <xf numFmtId="0" fontId="2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4" fontId="2" fillId="0" borderId="5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 vertical="center"/>
    </xf>
    <xf numFmtId="4" fontId="0" fillId="0" borderId="4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0" fillId="0" borderId="1" xfId="0" applyBorder="1"/>
    <xf numFmtId="0" fontId="4" fillId="0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utodoc.ru/" TargetMode="External"/><Relationship Id="rId13" Type="http://schemas.openxmlformats.org/officeDocument/2006/relationships/hyperlink" Target="http://www.autodoc.ru/" TargetMode="External"/><Relationship Id="rId18" Type="http://schemas.openxmlformats.org/officeDocument/2006/relationships/hyperlink" Target="http://www.autodoc.ru/" TargetMode="External"/><Relationship Id="rId26" Type="http://schemas.openxmlformats.org/officeDocument/2006/relationships/hyperlink" Target="https://www.emex.ru/" TargetMode="External"/><Relationship Id="rId39" Type="http://schemas.openxmlformats.org/officeDocument/2006/relationships/hyperlink" Target="http://www.autodoc.ru/" TargetMode="External"/><Relationship Id="rId3" Type="http://schemas.openxmlformats.org/officeDocument/2006/relationships/hyperlink" Target="http://www.autodoc.ru/" TargetMode="External"/><Relationship Id="rId21" Type="http://schemas.openxmlformats.org/officeDocument/2006/relationships/hyperlink" Target="http://www.autodoc.ru/" TargetMode="External"/><Relationship Id="rId34" Type="http://schemas.openxmlformats.org/officeDocument/2006/relationships/hyperlink" Target="https://www.emex.ru/" TargetMode="External"/><Relationship Id="rId7" Type="http://schemas.openxmlformats.org/officeDocument/2006/relationships/hyperlink" Target="http://www.autodoc.ru/" TargetMode="External"/><Relationship Id="rId12" Type="http://schemas.openxmlformats.org/officeDocument/2006/relationships/hyperlink" Target="http://www.autodoc.ru/" TargetMode="External"/><Relationship Id="rId17" Type="http://schemas.openxmlformats.org/officeDocument/2006/relationships/hyperlink" Target="http://www.autodoc.ru/" TargetMode="External"/><Relationship Id="rId25" Type="http://schemas.openxmlformats.org/officeDocument/2006/relationships/hyperlink" Target="https://www.emex.ru/" TargetMode="External"/><Relationship Id="rId33" Type="http://schemas.openxmlformats.org/officeDocument/2006/relationships/hyperlink" Target="https://www.emex.ru/" TargetMode="External"/><Relationship Id="rId38" Type="http://schemas.openxmlformats.org/officeDocument/2006/relationships/hyperlink" Target="https://www.emex.ru/" TargetMode="External"/><Relationship Id="rId2" Type="http://schemas.openxmlformats.org/officeDocument/2006/relationships/hyperlink" Target="http://www.autodoc.ru/" TargetMode="External"/><Relationship Id="rId16" Type="http://schemas.openxmlformats.org/officeDocument/2006/relationships/hyperlink" Target="http://www.autodoc.ru/" TargetMode="External"/><Relationship Id="rId20" Type="http://schemas.openxmlformats.org/officeDocument/2006/relationships/hyperlink" Target="http://www.autodoc.ru/" TargetMode="External"/><Relationship Id="rId29" Type="http://schemas.openxmlformats.org/officeDocument/2006/relationships/hyperlink" Target="https://www.emex.ru/" TargetMode="External"/><Relationship Id="rId1" Type="http://schemas.openxmlformats.org/officeDocument/2006/relationships/hyperlink" Target="http://www.autodoc.ru/" TargetMode="External"/><Relationship Id="rId6" Type="http://schemas.openxmlformats.org/officeDocument/2006/relationships/hyperlink" Target="http://www.autodoc.ru/" TargetMode="External"/><Relationship Id="rId11" Type="http://schemas.openxmlformats.org/officeDocument/2006/relationships/hyperlink" Target="http://www.auto-iksora.ru/" TargetMode="External"/><Relationship Id="rId24" Type="http://schemas.openxmlformats.org/officeDocument/2006/relationships/hyperlink" Target="http://www.autopiter.ru/" TargetMode="External"/><Relationship Id="rId32" Type="http://schemas.openxmlformats.org/officeDocument/2006/relationships/hyperlink" Target="http://www.auto-iksora.ru/" TargetMode="External"/><Relationship Id="rId37" Type="http://schemas.openxmlformats.org/officeDocument/2006/relationships/hyperlink" Target="http://www.autodoc.ru/" TargetMode="External"/><Relationship Id="rId40" Type="http://schemas.openxmlformats.org/officeDocument/2006/relationships/hyperlink" Target="http://www.autodoc.ru/" TargetMode="External"/><Relationship Id="rId5" Type="http://schemas.openxmlformats.org/officeDocument/2006/relationships/hyperlink" Target="http://www.autodoc.ru/" TargetMode="External"/><Relationship Id="rId15" Type="http://schemas.openxmlformats.org/officeDocument/2006/relationships/hyperlink" Target="http://www.autodoc.ru/" TargetMode="External"/><Relationship Id="rId23" Type="http://schemas.openxmlformats.org/officeDocument/2006/relationships/hyperlink" Target="http://www.autodoc.ru/" TargetMode="External"/><Relationship Id="rId28" Type="http://schemas.openxmlformats.org/officeDocument/2006/relationships/hyperlink" Target="https://www.emex.ru/" TargetMode="External"/><Relationship Id="rId36" Type="http://schemas.openxmlformats.org/officeDocument/2006/relationships/hyperlink" Target="http://www.autodoc.ru/" TargetMode="External"/><Relationship Id="rId10" Type="http://schemas.openxmlformats.org/officeDocument/2006/relationships/hyperlink" Target="http://nudisk.narod.ru/" TargetMode="External"/><Relationship Id="rId19" Type="http://schemas.openxmlformats.org/officeDocument/2006/relationships/hyperlink" Target="http://www.autodoc.ru/" TargetMode="External"/><Relationship Id="rId31" Type="http://schemas.openxmlformats.org/officeDocument/2006/relationships/hyperlink" Target="http://www.autodoc.ru/" TargetMode="External"/><Relationship Id="rId4" Type="http://schemas.openxmlformats.org/officeDocument/2006/relationships/hyperlink" Target="http://www.autodoc.ru/" TargetMode="External"/><Relationship Id="rId9" Type="http://schemas.openxmlformats.org/officeDocument/2006/relationships/hyperlink" Target="http://www.autodoc.ru/" TargetMode="External"/><Relationship Id="rId14" Type="http://schemas.openxmlformats.org/officeDocument/2006/relationships/hyperlink" Target="http://www.autodoc.ru/" TargetMode="External"/><Relationship Id="rId22" Type="http://schemas.openxmlformats.org/officeDocument/2006/relationships/hyperlink" Target="http://www.autodoc.ru/" TargetMode="External"/><Relationship Id="rId27" Type="http://schemas.openxmlformats.org/officeDocument/2006/relationships/hyperlink" Target="https://www.emex.ru/" TargetMode="External"/><Relationship Id="rId30" Type="http://schemas.openxmlformats.org/officeDocument/2006/relationships/hyperlink" Target="https://www.emex.ru/" TargetMode="External"/><Relationship Id="rId35" Type="http://schemas.openxmlformats.org/officeDocument/2006/relationships/hyperlink" Target="https://www.emex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topLeftCell="A28" workbookViewId="0">
      <selection activeCell="F34" sqref="F34"/>
    </sheetView>
  </sheetViews>
  <sheetFormatPr defaultRowHeight="15" x14ac:dyDescent="0.25"/>
  <cols>
    <col min="1" max="1" width="16.42578125" customWidth="1"/>
    <col min="2" max="2" width="14.140625" customWidth="1"/>
    <col min="3" max="3" width="14" customWidth="1"/>
    <col min="4" max="4" width="16" customWidth="1"/>
    <col min="5" max="5" width="15.140625" customWidth="1"/>
    <col min="6" max="6" width="58.85546875" customWidth="1"/>
    <col min="8" max="8" width="12.140625" customWidth="1"/>
    <col min="9" max="9" width="12.5703125" customWidth="1"/>
    <col min="10" max="10" width="10.140625" customWidth="1"/>
    <col min="11" max="11" width="12.85546875" customWidth="1"/>
    <col min="12" max="12" width="17.140625" customWidth="1"/>
    <col min="13" max="13" width="16.42578125" customWidth="1"/>
    <col min="14" max="14" width="12.140625" customWidth="1"/>
    <col min="15" max="15" width="14.42578125" customWidth="1"/>
  </cols>
  <sheetData>
    <row r="1" spans="1:15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" customHeight="1" x14ac:dyDescent="0.25">
      <c r="A2" s="2">
        <v>42046</v>
      </c>
      <c r="B2" s="3"/>
      <c r="C2" s="4" t="s">
        <v>15</v>
      </c>
      <c r="D2" s="3"/>
      <c r="E2" s="3"/>
      <c r="F2" s="5" t="s">
        <v>16</v>
      </c>
      <c r="G2" s="3">
        <v>4</v>
      </c>
      <c r="H2" s="6">
        <v>5000</v>
      </c>
      <c r="I2" s="6">
        <f>H2</f>
        <v>5000</v>
      </c>
      <c r="J2" s="3"/>
      <c r="K2" s="6">
        <v>5000</v>
      </c>
      <c r="L2" s="2">
        <v>42046</v>
      </c>
      <c r="M2" s="7"/>
      <c r="N2" s="8"/>
      <c r="O2" s="3"/>
    </row>
    <row r="3" spans="1:15" ht="15" customHeight="1" x14ac:dyDescent="0.25">
      <c r="A3" s="3"/>
      <c r="B3" s="3"/>
      <c r="C3" s="3"/>
      <c r="D3" s="3"/>
      <c r="E3" s="3"/>
      <c r="F3" s="3"/>
      <c r="G3" s="3"/>
      <c r="H3" s="3"/>
      <c r="I3" s="9">
        <f>SUM(I2)</f>
        <v>5000</v>
      </c>
      <c r="J3" s="9">
        <f>SUM(J2)</f>
        <v>0</v>
      </c>
      <c r="K3" s="9">
        <f>SUM(K2)</f>
        <v>5000</v>
      </c>
      <c r="L3" s="10"/>
      <c r="M3" s="11"/>
      <c r="N3" s="12"/>
      <c r="O3" s="3"/>
    </row>
    <row r="4" spans="1:15" ht="15" customHeight="1" x14ac:dyDescent="0.25">
      <c r="A4" s="2">
        <v>42070</v>
      </c>
      <c r="B4" s="13">
        <v>34663419</v>
      </c>
      <c r="C4" s="4" t="s">
        <v>15</v>
      </c>
      <c r="D4" s="14" t="s">
        <v>17</v>
      </c>
      <c r="E4" s="13" t="s">
        <v>17</v>
      </c>
      <c r="F4" s="14" t="s">
        <v>18</v>
      </c>
      <c r="G4" s="15">
        <v>2</v>
      </c>
      <c r="H4" s="16">
        <v>3033</v>
      </c>
      <c r="I4" s="17">
        <f t="shared" ref="I4:I10" si="0">H4*G4</f>
        <v>6066</v>
      </c>
      <c r="J4" s="16">
        <v>500</v>
      </c>
      <c r="K4" s="18">
        <f t="shared" ref="K4:K10" si="1">J4+I4</f>
        <v>6566</v>
      </c>
      <c r="L4" s="19">
        <v>42076</v>
      </c>
      <c r="M4" s="11">
        <v>42318</v>
      </c>
      <c r="N4" s="20">
        <v>150300</v>
      </c>
      <c r="O4" s="21" t="s">
        <v>19</v>
      </c>
    </row>
    <row r="5" spans="1:15" ht="15" customHeight="1" x14ac:dyDescent="0.25">
      <c r="A5" s="2">
        <v>42070</v>
      </c>
      <c r="B5" s="13">
        <v>34663421</v>
      </c>
      <c r="C5" s="4" t="s">
        <v>15</v>
      </c>
      <c r="D5" s="14" t="s">
        <v>20</v>
      </c>
      <c r="E5" s="13" t="s">
        <v>20</v>
      </c>
      <c r="F5" s="14" t="s">
        <v>21</v>
      </c>
      <c r="G5" s="15">
        <v>2</v>
      </c>
      <c r="H5" s="16">
        <v>1329</v>
      </c>
      <c r="I5" s="17">
        <f t="shared" si="0"/>
        <v>2658</v>
      </c>
      <c r="J5" s="16">
        <v>500</v>
      </c>
      <c r="K5" s="18">
        <f t="shared" si="1"/>
        <v>3158</v>
      </c>
      <c r="L5" s="22"/>
      <c r="M5" s="11">
        <v>42318</v>
      </c>
      <c r="N5" s="23"/>
      <c r="O5" s="21" t="s">
        <v>19</v>
      </c>
    </row>
    <row r="6" spans="1:15" ht="15" customHeight="1" x14ac:dyDescent="0.25">
      <c r="A6" s="2">
        <v>42070</v>
      </c>
      <c r="B6" s="13">
        <v>34663420</v>
      </c>
      <c r="C6" s="14" t="s">
        <v>22</v>
      </c>
      <c r="D6" s="24">
        <v>123100</v>
      </c>
      <c r="E6" s="13" t="s">
        <v>23</v>
      </c>
      <c r="F6" s="14" t="s">
        <v>24</v>
      </c>
      <c r="G6" s="15">
        <v>1</v>
      </c>
      <c r="H6" s="16">
        <v>1013</v>
      </c>
      <c r="I6" s="17">
        <f t="shared" si="0"/>
        <v>1013</v>
      </c>
      <c r="J6" s="16"/>
      <c r="K6" s="18">
        <f t="shared" si="1"/>
        <v>1013</v>
      </c>
      <c r="L6" s="22"/>
      <c r="M6" s="11">
        <v>42089</v>
      </c>
      <c r="N6" s="25">
        <v>133345</v>
      </c>
      <c r="O6" s="21" t="s">
        <v>19</v>
      </c>
    </row>
    <row r="7" spans="1:15" ht="15" customHeight="1" x14ac:dyDescent="0.25">
      <c r="A7" s="2">
        <v>42070</v>
      </c>
      <c r="B7" s="13">
        <v>34663418</v>
      </c>
      <c r="C7" s="24" t="s">
        <v>15</v>
      </c>
      <c r="D7" s="26" t="s">
        <v>25</v>
      </c>
      <c r="E7" s="27" t="s">
        <v>25</v>
      </c>
      <c r="F7" s="14" t="s">
        <v>26</v>
      </c>
      <c r="G7" s="15">
        <v>1</v>
      </c>
      <c r="H7" s="17">
        <v>277</v>
      </c>
      <c r="I7" s="17">
        <f t="shared" si="0"/>
        <v>277</v>
      </c>
      <c r="J7" s="17"/>
      <c r="K7" s="18">
        <f t="shared" si="1"/>
        <v>277</v>
      </c>
      <c r="L7" s="22"/>
      <c r="M7" s="11">
        <v>42089</v>
      </c>
      <c r="N7" s="28"/>
      <c r="O7" s="21" t="s">
        <v>19</v>
      </c>
    </row>
    <row r="8" spans="1:15" ht="15" customHeight="1" x14ac:dyDescent="0.25">
      <c r="A8" s="2">
        <v>42070</v>
      </c>
      <c r="B8" s="13">
        <v>34663416</v>
      </c>
      <c r="C8" s="24" t="s">
        <v>27</v>
      </c>
      <c r="D8" s="14" t="s">
        <v>28</v>
      </c>
      <c r="E8" s="29" t="s">
        <v>29</v>
      </c>
      <c r="F8" s="14" t="s">
        <v>30</v>
      </c>
      <c r="G8" s="13">
        <v>1</v>
      </c>
      <c r="H8" s="16">
        <v>203</v>
      </c>
      <c r="I8" s="16">
        <f t="shared" si="0"/>
        <v>203</v>
      </c>
      <c r="J8" s="16">
        <v>200</v>
      </c>
      <c r="K8" s="16">
        <f t="shared" si="1"/>
        <v>403</v>
      </c>
      <c r="L8" s="22"/>
      <c r="M8" s="11">
        <v>42087</v>
      </c>
      <c r="N8" s="30">
        <v>133200</v>
      </c>
      <c r="O8" s="21" t="s">
        <v>19</v>
      </c>
    </row>
    <row r="9" spans="1:15" ht="15" customHeight="1" x14ac:dyDescent="0.25">
      <c r="A9" s="2">
        <v>42070</v>
      </c>
      <c r="B9" s="13">
        <v>34663417</v>
      </c>
      <c r="C9" s="4" t="s">
        <v>15</v>
      </c>
      <c r="D9" s="14" t="s">
        <v>31</v>
      </c>
      <c r="E9" s="13" t="s">
        <v>31</v>
      </c>
      <c r="F9" s="14" t="s">
        <v>32</v>
      </c>
      <c r="G9" s="13">
        <v>1</v>
      </c>
      <c r="H9" s="16">
        <v>3122</v>
      </c>
      <c r="I9" s="16">
        <f t="shared" si="0"/>
        <v>3122</v>
      </c>
      <c r="J9" s="16">
        <v>200</v>
      </c>
      <c r="K9" s="16">
        <f t="shared" si="1"/>
        <v>3322</v>
      </c>
      <c r="L9" s="22"/>
      <c r="M9" s="11">
        <v>42087</v>
      </c>
      <c r="N9" s="31"/>
      <c r="O9" s="21" t="s">
        <v>19</v>
      </c>
    </row>
    <row r="10" spans="1:15" ht="15" customHeight="1" x14ac:dyDescent="0.25">
      <c r="A10" s="2">
        <v>42070</v>
      </c>
      <c r="B10" s="13">
        <v>34663422</v>
      </c>
      <c r="C10" s="4" t="s">
        <v>15</v>
      </c>
      <c r="D10" s="32" t="s">
        <v>33</v>
      </c>
      <c r="E10" s="33" t="s">
        <v>33</v>
      </c>
      <c r="F10" s="32" t="s">
        <v>34</v>
      </c>
      <c r="G10" s="13">
        <v>1</v>
      </c>
      <c r="H10" s="16">
        <v>43</v>
      </c>
      <c r="I10" s="16">
        <f t="shared" si="0"/>
        <v>43</v>
      </c>
      <c r="J10" s="16">
        <v>200</v>
      </c>
      <c r="K10" s="16">
        <f t="shared" si="1"/>
        <v>243</v>
      </c>
      <c r="L10" s="34"/>
      <c r="M10" s="11">
        <v>42087</v>
      </c>
      <c r="N10" s="35"/>
      <c r="O10" s="21" t="s">
        <v>19</v>
      </c>
    </row>
    <row r="11" spans="1:15" ht="15" customHeight="1" x14ac:dyDescent="0.25">
      <c r="A11" s="14"/>
      <c r="B11" s="13"/>
      <c r="C11" s="14"/>
      <c r="D11" s="14"/>
      <c r="E11" s="13"/>
      <c r="F11" s="14"/>
      <c r="G11" s="15"/>
      <c r="H11" s="16"/>
      <c r="I11" s="36">
        <f>SUM(I4:I10)</f>
        <v>13382</v>
      </c>
      <c r="J11" s="36">
        <f>SUM(J4:J10)</f>
        <v>1600</v>
      </c>
      <c r="K11" s="37">
        <f>I11+J11</f>
        <v>14982</v>
      </c>
      <c r="L11" s="38"/>
      <c r="M11" s="11"/>
      <c r="N11" s="29"/>
      <c r="O11" s="39"/>
    </row>
    <row r="12" spans="1:15" ht="15" customHeight="1" x14ac:dyDescent="0.25">
      <c r="A12" s="2">
        <v>42107</v>
      </c>
      <c r="B12" s="13"/>
      <c r="C12" s="14"/>
      <c r="D12" s="14"/>
      <c r="E12" s="13"/>
      <c r="F12" s="14" t="s">
        <v>35</v>
      </c>
      <c r="G12" s="15">
        <v>4</v>
      </c>
      <c r="H12" s="16">
        <v>5500</v>
      </c>
      <c r="I12" s="17">
        <f>H12</f>
        <v>5500</v>
      </c>
      <c r="J12" s="36"/>
      <c r="K12" s="18">
        <f>J12+I12</f>
        <v>5500</v>
      </c>
      <c r="L12" s="2">
        <v>42117</v>
      </c>
      <c r="M12" s="11"/>
      <c r="N12" s="29"/>
      <c r="O12" s="21" t="s">
        <v>36</v>
      </c>
    </row>
    <row r="13" spans="1:15" ht="15" customHeight="1" x14ac:dyDescent="0.25">
      <c r="A13" s="2">
        <v>42110</v>
      </c>
      <c r="B13" s="40">
        <v>35754932</v>
      </c>
      <c r="C13" s="14" t="s">
        <v>37</v>
      </c>
      <c r="D13" s="41" t="s">
        <v>38</v>
      </c>
      <c r="E13" s="13"/>
      <c r="F13" s="41" t="s">
        <v>39</v>
      </c>
      <c r="G13" s="15">
        <v>1</v>
      </c>
      <c r="H13" s="17">
        <v>216</v>
      </c>
      <c r="I13" s="17">
        <f>H13*G13</f>
        <v>216</v>
      </c>
      <c r="J13" s="17"/>
      <c r="K13" s="18">
        <f>J13+I13</f>
        <v>216</v>
      </c>
      <c r="L13" s="2">
        <v>42114</v>
      </c>
      <c r="M13" s="11"/>
      <c r="N13" s="29"/>
      <c r="O13" s="21" t="s">
        <v>19</v>
      </c>
    </row>
    <row r="14" spans="1:15" ht="15" customHeight="1" x14ac:dyDescent="0.25">
      <c r="A14" s="14"/>
      <c r="B14" s="13"/>
      <c r="C14" s="14"/>
      <c r="D14" s="14"/>
      <c r="E14" s="13"/>
      <c r="F14" s="14"/>
      <c r="G14" s="15"/>
      <c r="H14" s="17"/>
      <c r="I14" s="36">
        <f>SUM(I12:I13)</f>
        <v>5716</v>
      </c>
      <c r="J14" s="36">
        <f>SUM(J12:J13)</f>
        <v>0</v>
      </c>
      <c r="K14" s="37">
        <f>SUM(I14:J14)</f>
        <v>5716</v>
      </c>
      <c r="L14" s="38"/>
      <c r="M14" s="11"/>
      <c r="N14" s="29"/>
      <c r="O14" s="39"/>
    </row>
    <row r="15" spans="1:15" ht="15" customHeight="1" x14ac:dyDescent="0.25">
      <c r="A15" s="2">
        <v>42132</v>
      </c>
      <c r="B15" s="33">
        <v>36413526</v>
      </c>
      <c r="C15" s="42" t="s">
        <v>15</v>
      </c>
      <c r="D15" s="42" t="s">
        <v>40</v>
      </c>
      <c r="E15" s="15" t="s">
        <v>40</v>
      </c>
      <c r="F15" s="43" t="s">
        <v>41</v>
      </c>
      <c r="G15" s="15">
        <v>1</v>
      </c>
      <c r="H15" s="17">
        <v>456</v>
      </c>
      <c r="I15" s="17">
        <f>H15*G15</f>
        <v>456</v>
      </c>
      <c r="J15" s="17"/>
      <c r="K15" s="18">
        <f>J15+I15</f>
        <v>456</v>
      </c>
      <c r="L15" s="2">
        <v>42138</v>
      </c>
      <c r="M15" s="11">
        <v>42146</v>
      </c>
      <c r="N15" s="25">
        <v>136304</v>
      </c>
      <c r="O15" s="21" t="s">
        <v>19</v>
      </c>
    </row>
    <row r="16" spans="1:15" ht="15" customHeight="1" x14ac:dyDescent="0.25">
      <c r="A16" s="2">
        <v>42139</v>
      </c>
      <c r="B16" s="33"/>
      <c r="C16" s="42" t="s">
        <v>15</v>
      </c>
      <c r="D16" s="24" t="s">
        <v>42</v>
      </c>
      <c r="E16" s="29" t="s">
        <v>42</v>
      </c>
      <c r="F16" s="43" t="s">
        <v>43</v>
      </c>
      <c r="G16" s="15">
        <v>1</v>
      </c>
      <c r="H16" s="17">
        <v>789</v>
      </c>
      <c r="I16" s="17">
        <f>H16*G16</f>
        <v>789</v>
      </c>
      <c r="J16" s="43"/>
      <c r="K16" s="18">
        <f>J16+I16</f>
        <v>789</v>
      </c>
      <c r="L16" s="19">
        <v>42139</v>
      </c>
      <c r="M16" s="11">
        <v>42146</v>
      </c>
      <c r="N16" s="28"/>
      <c r="O16" s="44" t="s">
        <v>44</v>
      </c>
    </row>
    <row r="17" spans="1:15" ht="15" customHeight="1" x14ac:dyDescent="0.25">
      <c r="A17" s="2">
        <v>42137</v>
      </c>
      <c r="B17" s="3">
        <v>36520023</v>
      </c>
      <c r="C17" s="41" t="s">
        <v>45</v>
      </c>
      <c r="D17" s="5">
        <v>417300</v>
      </c>
      <c r="E17" s="45"/>
      <c r="F17" s="41" t="s">
        <v>46</v>
      </c>
      <c r="G17" s="29">
        <v>1</v>
      </c>
      <c r="H17" s="18">
        <v>135</v>
      </c>
      <c r="I17" s="17">
        <f>H17*G17</f>
        <v>135</v>
      </c>
      <c r="J17" s="43"/>
      <c r="K17" s="18">
        <f>J17+I17</f>
        <v>135</v>
      </c>
      <c r="L17" s="34"/>
      <c r="M17" s="11"/>
      <c r="N17" s="46"/>
      <c r="O17" s="21" t="s">
        <v>19</v>
      </c>
    </row>
    <row r="18" spans="1:15" ht="15" customHeight="1" x14ac:dyDescent="0.25">
      <c r="A18" s="14"/>
      <c r="B18" s="13"/>
      <c r="C18" s="45"/>
      <c r="D18" s="45"/>
      <c r="E18" s="29"/>
      <c r="F18" s="45"/>
      <c r="G18" s="15"/>
      <c r="H18" s="17"/>
      <c r="I18" s="36">
        <f>SUM(I15:I17)</f>
        <v>1380</v>
      </c>
      <c r="J18" s="36">
        <f>SUM(J15:J17)</f>
        <v>0</v>
      </c>
      <c r="K18" s="37">
        <f>SUM(I18:J18)</f>
        <v>1380</v>
      </c>
      <c r="L18" s="38"/>
      <c r="M18" s="11"/>
      <c r="N18" s="29"/>
      <c r="O18" s="39"/>
    </row>
    <row r="19" spans="1:15" ht="15" customHeight="1" x14ac:dyDescent="0.25">
      <c r="A19" s="2">
        <v>42161</v>
      </c>
      <c r="B19" s="40">
        <v>37263072</v>
      </c>
      <c r="C19" s="41" t="s">
        <v>47</v>
      </c>
      <c r="D19" s="5">
        <v>45561</v>
      </c>
      <c r="E19" s="29" t="s">
        <v>48</v>
      </c>
      <c r="F19" s="45" t="s">
        <v>49</v>
      </c>
      <c r="G19" s="15">
        <v>2</v>
      </c>
      <c r="H19" s="16">
        <v>676</v>
      </c>
      <c r="I19" s="17">
        <f>H19*G19</f>
        <v>1352</v>
      </c>
      <c r="J19" s="14"/>
      <c r="K19" s="18">
        <f>J19+I19</f>
        <v>1352</v>
      </c>
      <c r="L19" s="19">
        <v>42173</v>
      </c>
      <c r="M19" s="11">
        <v>42188</v>
      </c>
      <c r="N19" s="47">
        <v>139210</v>
      </c>
      <c r="O19" s="21" t="s">
        <v>19</v>
      </c>
    </row>
    <row r="20" spans="1:15" ht="15" customHeight="1" x14ac:dyDescent="0.25">
      <c r="A20" s="2">
        <v>42166</v>
      </c>
      <c r="B20" s="3">
        <v>37397550</v>
      </c>
      <c r="C20" s="24" t="s">
        <v>15</v>
      </c>
      <c r="D20" s="41" t="s">
        <v>50</v>
      </c>
      <c r="E20" s="3" t="s">
        <v>50</v>
      </c>
      <c r="F20" s="41" t="s">
        <v>51</v>
      </c>
      <c r="G20" s="15">
        <v>1</v>
      </c>
      <c r="H20" s="17">
        <v>50</v>
      </c>
      <c r="I20" s="17">
        <f>H20*G20</f>
        <v>50</v>
      </c>
      <c r="J20" s="17"/>
      <c r="K20" s="18">
        <f>J20+I20</f>
        <v>50</v>
      </c>
      <c r="L20" s="22"/>
      <c r="M20" s="11"/>
      <c r="N20" s="46"/>
      <c r="O20" s="21" t="s">
        <v>19</v>
      </c>
    </row>
    <row r="21" spans="1:15" ht="15" customHeight="1" x14ac:dyDescent="0.25">
      <c r="A21" s="2">
        <v>42166</v>
      </c>
      <c r="B21" s="3">
        <v>37397791</v>
      </c>
      <c r="C21" s="24" t="s">
        <v>15</v>
      </c>
      <c r="D21" s="41" t="s">
        <v>52</v>
      </c>
      <c r="E21" s="3" t="s">
        <v>52</v>
      </c>
      <c r="F21" s="48" t="s">
        <v>53</v>
      </c>
      <c r="G21" s="15">
        <v>2</v>
      </c>
      <c r="H21" s="17">
        <v>70</v>
      </c>
      <c r="I21" s="17">
        <f>H21*G21</f>
        <v>140</v>
      </c>
      <c r="J21" s="17"/>
      <c r="K21" s="18">
        <f>J21+I21</f>
        <v>140</v>
      </c>
      <c r="L21" s="22"/>
      <c r="M21" s="11"/>
      <c r="N21" s="46"/>
      <c r="O21" s="21" t="s">
        <v>19</v>
      </c>
    </row>
    <row r="22" spans="1:15" ht="15" customHeight="1" x14ac:dyDescent="0.25">
      <c r="A22" s="2">
        <v>42170</v>
      </c>
      <c r="B22" s="3">
        <v>37469270</v>
      </c>
      <c r="C22" s="45" t="s">
        <v>54</v>
      </c>
      <c r="D22" s="41" t="s">
        <v>55</v>
      </c>
      <c r="E22" s="3" t="s">
        <v>56</v>
      </c>
      <c r="F22" s="14" t="s">
        <v>57</v>
      </c>
      <c r="G22" s="15">
        <v>2</v>
      </c>
      <c r="H22" s="17">
        <v>67</v>
      </c>
      <c r="I22" s="17">
        <f>H22*G22</f>
        <v>134</v>
      </c>
      <c r="J22" s="17"/>
      <c r="K22" s="18">
        <f>J22+I22</f>
        <v>134</v>
      </c>
      <c r="L22" s="34"/>
      <c r="M22" s="11"/>
      <c r="N22" s="46"/>
      <c r="O22" s="21" t="s">
        <v>19</v>
      </c>
    </row>
    <row r="23" spans="1:15" ht="15" customHeight="1" x14ac:dyDescent="0.25">
      <c r="A23" s="2">
        <v>42170</v>
      </c>
      <c r="B23" s="3"/>
      <c r="C23" s="45"/>
      <c r="D23" s="41"/>
      <c r="E23" s="3"/>
      <c r="F23" s="14" t="s">
        <v>58</v>
      </c>
      <c r="G23" s="15">
        <v>1</v>
      </c>
      <c r="H23" s="17"/>
      <c r="I23" s="17"/>
      <c r="J23" s="17">
        <v>6500</v>
      </c>
      <c r="K23" s="18"/>
      <c r="L23" s="2">
        <v>42174</v>
      </c>
      <c r="M23" s="11"/>
      <c r="N23" s="46"/>
      <c r="O23" s="39"/>
    </row>
    <row r="24" spans="1:15" ht="15" customHeight="1" x14ac:dyDescent="0.25">
      <c r="A24" s="2">
        <v>42178</v>
      </c>
      <c r="B24" s="49">
        <v>9803957</v>
      </c>
      <c r="C24" s="45" t="s">
        <v>54</v>
      </c>
      <c r="D24" s="50" t="s">
        <v>59</v>
      </c>
      <c r="E24" s="13" t="s">
        <v>60</v>
      </c>
      <c r="F24" s="14" t="s">
        <v>57</v>
      </c>
      <c r="G24" s="15">
        <v>2</v>
      </c>
      <c r="H24" s="17">
        <v>58</v>
      </c>
      <c r="I24" s="17">
        <f>H24*G24</f>
        <v>116</v>
      </c>
      <c r="J24" s="17"/>
      <c r="K24" s="18">
        <f>I24+J24</f>
        <v>116</v>
      </c>
      <c r="L24" s="2">
        <v>42184</v>
      </c>
      <c r="M24" s="11">
        <v>42188</v>
      </c>
      <c r="N24" s="51">
        <v>139210</v>
      </c>
      <c r="O24" s="21" t="s">
        <v>61</v>
      </c>
    </row>
    <row r="25" spans="1:15" ht="15" customHeight="1" x14ac:dyDescent="0.25">
      <c r="A25" s="14"/>
      <c r="B25" s="13"/>
      <c r="C25" s="14"/>
      <c r="D25" s="14"/>
      <c r="E25" s="13"/>
      <c r="F25" s="14"/>
      <c r="G25" s="15"/>
      <c r="H25" s="17"/>
      <c r="I25" s="36">
        <f>SUM(I19:I24)</f>
        <v>1792</v>
      </c>
      <c r="J25" s="36">
        <f>SUM(J19:J23)</f>
        <v>6500</v>
      </c>
      <c r="K25" s="37">
        <f>SUM(I25:J25)</f>
        <v>8292</v>
      </c>
      <c r="L25" s="38"/>
      <c r="M25" s="11"/>
      <c r="N25" s="29"/>
      <c r="O25" s="39"/>
    </row>
    <row r="26" spans="1:15" ht="15" customHeight="1" x14ac:dyDescent="0.25">
      <c r="A26" s="2">
        <v>42193</v>
      </c>
      <c r="B26" s="33">
        <v>38154664</v>
      </c>
      <c r="C26" s="24" t="s">
        <v>62</v>
      </c>
      <c r="D26" s="24">
        <v>13752</v>
      </c>
      <c r="E26" s="29" t="s">
        <v>63</v>
      </c>
      <c r="F26" s="14" t="s">
        <v>64</v>
      </c>
      <c r="G26" s="15">
        <v>1</v>
      </c>
      <c r="H26" s="17">
        <v>595</v>
      </c>
      <c r="I26" s="16">
        <f t="shared" ref="I26:I32" si="2">H26*G26</f>
        <v>595</v>
      </c>
      <c r="J26" s="36"/>
      <c r="K26" s="16">
        <f t="shared" ref="K26:K32" si="3">J26+I26</f>
        <v>595</v>
      </c>
      <c r="L26" s="19">
        <v>42200</v>
      </c>
      <c r="M26" s="11"/>
      <c r="N26" s="52">
        <v>139730</v>
      </c>
      <c r="O26" s="21" t="s">
        <v>19</v>
      </c>
    </row>
    <row r="27" spans="1:15" ht="15" customHeight="1" x14ac:dyDescent="0.25">
      <c r="A27" s="2">
        <v>42193</v>
      </c>
      <c r="B27" s="33">
        <v>38154665</v>
      </c>
      <c r="C27" s="24" t="s">
        <v>27</v>
      </c>
      <c r="D27" s="14" t="s">
        <v>28</v>
      </c>
      <c r="E27" s="29" t="s">
        <v>29</v>
      </c>
      <c r="F27" s="14" t="s">
        <v>30</v>
      </c>
      <c r="G27" s="13">
        <v>1</v>
      </c>
      <c r="H27" s="16">
        <v>192</v>
      </c>
      <c r="I27" s="16">
        <f t="shared" si="2"/>
        <v>192</v>
      </c>
      <c r="J27" s="16"/>
      <c r="K27" s="16">
        <f t="shared" si="3"/>
        <v>192</v>
      </c>
      <c r="L27" s="22"/>
      <c r="M27" s="11"/>
      <c r="N27" s="53"/>
      <c r="O27" s="21" t="s">
        <v>19</v>
      </c>
    </row>
    <row r="28" spans="1:15" ht="15" customHeight="1" x14ac:dyDescent="0.25">
      <c r="A28" s="2">
        <v>42193</v>
      </c>
      <c r="B28" s="33">
        <v>38154666</v>
      </c>
      <c r="C28" s="54" t="s">
        <v>65</v>
      </c>
      <c r="D28" s="14" t="s">
        <v>66</v>
      </c>
      <c r="E28" s="29"/>
      <c r="F28" s="14" t="s">
        <v>67</v>
      </c>
      <c r="G28" s="13">
        <v>1</v>
      </c>
      <c r="H28" s="16">
        <v>360</v>
      </c>
      <c r="I28" s="16">
        <f t="shared" si="2"/>
        <v>360</v>
      </c>
      <c r="J28" s="14"/>
      <c r="K28" s="16">
        <f t="shared" si="3"/>
        <v>360</v>
      </c>
      <c r="L28" s="22"/>
      <c r="M28" s="55"/>
      <c r="N28" s="53"/>
      <c r="O28" s="21" t="s">
        <v>19</v>
      </c>
    </row>
    <row r="29" spans="1:15" ht="15" customHeight="1" x14ac:dyDescent="0.25">
      <c r="A29" s="2">
        <v>42193</v>
      </c>
      <c r="B29" s="33">
        <v>38154667</v>
      </c>
      <c r="C29" s="24" t="s">
        <v>62</v>
      </c>
      <c r="D29" s="24">
        <v>13745</v>
      </c>
      <c r="E29" s="29" t="s">
        <v>63</v>
      </c>
      <c r="F29" s="14" t="s">
        <v>68</v>
      </c>
      <c r="G29" s="13">
        <v>1</v>
      </c>
      <c r="H29" s="16">
        <v>2151</v>
      </c>
      <c r="I29" s="16">
        <f t="shared" si="2"/>
        <v>2151</v>
      </c>
      <c r="J29" s="14"/>
      <c r="K29" s="16">
        <f t="shared" si="3"/>
        <v>2151</v>
      </c>
      <c r="L29" s="22"/>
      <c r="M29" s="55"/>
      <c r="N29" s="56"/>
      <c r="O29" s="21" t="s">
        <v>19</v>
      </c>
    </row>
    <row r="30" spans="1:15" ht="15" customHeight="1" x14ac:dyDescent="0.25">
      <c r="A30" s="2">
        <v>42193</v>
      </c>
      <c r="B30" s="33">
        <v>38154668</v>
      </c>
      <c r="C30" s="4" t="s">
        <v>15</v>
      </c>
      <c r="D30" s="24" t="s">
        <v>69</v>
      </c>
      <c r="E30" s="29" t="s">
        <v>69</v>
      </c>
      <c r="F30" s="24" t="s">
        <v>70</v>
      </c>
      <c r="G30" s="15">
        <v>1</v>
      </c>
      <c r="H30" s="17">
        <v>708</v>
      </c>
      <c r="I30" s="16">
        <f t="shared" si="2"/>
        <v>708</v>
      </c>
      <c r="J30" s="17">
        <v>700</v>
      </c>
      <c r="K30" s="16">
        <f t="shared" si="3"/>
        <v>1408</v>
      </c>
      <c r="L30" s="22"/>
      <c r="M30" s="11">
        <v>42318</v>
      </c>
      <c r="N30" s="57">
        <v>150300</v>
      </c>
      <c r="O30" s="21" t="s">
        <v>19</v>
      </c>
    </row>
    <row r="31" spans="1:15" ht="15" customHeight="1" x14ac:dyDescent="0.25">
      <c r="A31" s="2">
        <v>42193</v>
      </c>
      <c r="B31" s="33">
        <v>38154669</v>
      </c>
      <c r="C31" s="24" t="s">
        <v>71</v>
      </c>
      <c r="D31" s="24">
        <v>2425</v>
      </c>
      <c r="E31" s="29"/>
      <c r="F31" s="24" t="s">
        <v>72</v>
      </c>
      <c r="G31" s="15">
        <v>1</v>
      </c>
      <c r="H31" s="17">
        <v>675</v>
      </c>
      <c r="I31" s="16">
        <f t="shared" si="2"/>
        <v>675</v>
      </c>
      <c r="J31" s="36"/>
      <c r="K31" s="16">
        <f t="shared" si="3"/>
        <v>675</v>
      </c>
      <c r="L31" s="22"/>
      <c r="M31" s="11"/>
      <c r="N31" s="52">
        <v>139730</v>
      </c>
      <c r="O31" s="21" t="s">
        <v>19</v>
      </c>
    </row>
    <row r="32" spans="1:15" ht="15" customHeight="1" x14ac:dyDescent="0.25">
      <c r="A32" s="2">
        <v>42193</v>
      </c>
      <c r="B32" s="33">
        <v>38154670</v>
      </c>
      <c r="C32" s="4" t="s">
        <v>15</v>
      </c>
      <c r="D32" s="14" t="s">
        <v>31</v>
      </c>
      <c r="E32" s="13" t="s">
        <v>31</v>
      </c>
      <c r="F32" s="14" t="s">
        <v>32</v>
      </c>
      <c r="G32" s="13">
        <v>1</v>
      </c>
      <c r="H32" s="16">
        <v>2285</v>
      </c>
      <c r="I32" s="16">
        <f t="shared" si="2"/>
        <v>2285</v>
      </c>
      <c r="J32" s="16"/>
      <c r="K32" s="16">
        <f t="shared" si="3"/>
        <v>2285</v>
      </c>
      <c r="L32" s="34"/>
      <c r="M32" s="11"/>
      <c r="N32" s="56"/>
      <c r="O32" s="21" t="s">
        <v>19</v>
      </c>
    </row>
    <row r="33" spans="1:15" ht="15" customHeight="1" x14ac:dyDescent="0.25">
      <c r="A33" s="14"/>
      <c r="B33" s="13"/>
      <c r="C33" s="24"/>
      <c r="D33" s="24"/>
      <c r="E33" s="29"/>
      <c r="F33" s="24"/>
      <c r="G33" s="15"/>
      <c r="H33" s="17"/>
      <c r="I33" s="36">
        <f>SUM(I26:I32)</f>
        <v>6966</v>
      </c>
      <c r="J33" s="36">
        <f>SUM(J26:J32)</f>
        <v>700</v>
      </c>
      <c r="K33" s="36">
        <f>SUM(I33:J33)</f>
        <v>7666</v>
      </c>
      <c r="L33" s="38"/>
      <c r="M33" s="11"/>
      <c r="N33" s="29"/>
      <c r="O33" s="21"/>
    </row>
    <row r="34" spans="1:15" ht="15" customHeight="1" x14ac:dyDescent="0.25">
      <c r="A34" s="2">
        <v>42250</v>
      </c>
      <c r="B34" s="29">
        <v>82001175</v>
      </c>
      <c r="C34" s="24" t="s">
        <v>73</v>
      </c>
      <c r="D34" s="24" t="s">
        <v>74</v>
      </c>
      <c r="E34" s="29" t="s">
        <v>75</v>
      </c>
      <c r="F34" s="45" t="s">
        <v>76</v>
      </c>
      <c r="G34" s="58">
        <v>1</v>
      </c>
      <c r="H34" s="18">
        <v>1762</v>
      </c>
      <c r="I34" s="17">
        <f>H34*G34</f>
        <v>1762</v>
      </c>
      <c r="J34" s="37"/>
      <c r="K34" s="18">
        <f>J34+I34</f>
        <v>1762</v>
      </c>
      <c r="L34" s="19">
        <v>42255</v>
      </c>
      <c r="M34" s="11"/>
      <c r="N34" s="25">
        <v>147210</v>
      </c>
      <c r="O34" s="21" t="s">
        <v>77</v>
      </c>
    </row>
    <row r="35" spans="1:15" ht="15" customHeight="1" x14ac:dyDescent="0.25">
      <c r="A35" s="2">
        <v>42250</v>
      </c>
      <c r="B35" s="29">
        <v>82001158</v>
      </c>
      <c r="C35" s="24" t="s">
        <v>73</v>
      </c>
      <c r="D35" s="24" t="s">
        <v>78</v>
      </c>
      <c r="E35" s="15" t="s">
        <v>79</v>
      </c>
      <c r="F35" s="45" t="s">
        <v>80</v>
      </c>
      <c r="G35" s="58">
        <v>1</v>
      </c>
      <c r="H35" s="18">
        <v>1762</v>
      </c>
      <c r="I35" s="17">
        <f>H35*G35</f>
        <v>1762</v>
      </c>
      <c r="J35" s="37"/>
      <c r="K35" s="18">
        <f>J35+I35</f>
        <v>1762</v>
      </c>
      <c r="L35" s="34"/>
      <c r="M35" s="11"/>
      <c r="N35" s="28"/>
      <c r="O35" s="21" t="s">
        <v>77</v>
      </c>
    </row>
    <row r="36" spans="1:15" ht="15" customHeight="1" x14ac:dyDescent="0.25">
      <c r="A36" s="2">
        <v>42261</v>
      </c>
      <c r="B36" s="59">
        <v>82616789</v>
      </c>
      <c r="C36" s="24" t="s">
        <v>15</v>
      </c>
      <c r="D36" s="24" t="s">
        <v>81</v>
      </c>
      <c r="E36" s="29" t="s">
        <v>82</v>
      </c>
      <c r="F36" s="24" t="s">
        <v>126</v>
      </c>
      <c r="G36" s="15">
        <v>1</v>
      </c>
      <c r="H36" s="17">
        <v>3245</v>
      </c>
      <c r="I36" s="17">
        <f>H36*G36</f>
        <v>3245</v>
      </c>
      <c r="J36" s="17"/>
      <c r="K36" s="17">
        <f>J36+I36</f>
        <v>3245</v>
      </c>
      <c r="L36" s="2">
        <v>42265</v>
      </c>
      <c r="M36" s="11"/>
      <c r="N36" s="29"/>
      <c r="O36" s="21" t="s">
        <v>77</v>
      </c>
    </row>
    <row r="37" spans="1:15" ht="15" customHeight="1" x14ac:dyDescent="0.25">
      <c r="A37" s="2">
        <v>42261</v>
      </c>
      <c r="B37" s="59">
        <v>82617430</v>
      </c>
      <c r="C37" s="24" t="s">
        <v>83</v>
      </c>
      <c r="D37" s="24" t="s">
        <v>84</v>
      </c>
      <c r="E37" s="29" t="s">
        <v>85</v>
      </c>
      <c r="F37" s="24" t="s">
        <v>86</v>
      </c>
      <c r="G37" s="15">
        <v>1</v>
      </c>
      <c r="H37" s="17">
        <v>990</v>
      </c>
      <c r="I37" s="17">
        <f>H37*G37</f>
        <v>990</v>
      </c>
      <c r="J37" s="17"/>
      <c r="K37" s="17">
        <f>J37+I37</f>
        <v>990</v>
      </c>
      <c r="L37" s="2">
        <v>42294</v>
      </c>
      <c r="M37" s="11">
        <v>42318</v>
      </c>
      <c r="N37" s="57">
        <v>150300</v>
      </c>
      <c r="O37" s="21" t="s">
        <v>77</v>
      </c>
    </row>
    <row r="38" spans="1:15" s="60" customFormat="1" ht="15" customHeight="1" x14ac:dyDescent="0.25">
      <c r="A38" s="2"/>
      <c r="B38" s="27"/>
      <c r="C38" s="24"/>
      <c r="D38" s="24"/>
      <c r="E38" s="15"/>
      <c r="F38" s="45"/>
      <c r="G38" s="58"/>
      <c r="H38" s="18"/>
      <c r="I38" s="36">
        <f>SUM(I34:I37)</f>
        <v>7759</v>
      </c>
      <c r="J38" s="37">
        <f>SUM(J34:J37)</f>
        <v>0</v>
      </c>
      <c r="K38" s="37">
        <f>SUM(I38:J38)</f>
        <v>7759</v>
      </c>
      <c r="L38" s="2"/>
      <c r="M38" s="11"/>
      <c r="N38" s="29"/>
      <c r="O38" s="21"/>
    </row>
    <row r="39" spans="1:15" ht="15" customHeight="1" x14ac:dyDescent="0.25">
      <c r="A39" s="2">
        <v>42285</v>
      </c>
      <c r="B39" s="33">
        <v>84004625</v>
      </c>
      <c r="C39" s="24" t="s">
        <v>27</v>
      </c>
      <c r="D39" s="14" t="s">
        <v>28</v>
      </c>
      <c r="E39" s="29" t="s">
        <v>29</v>
      </c>
      <c r="F39" s="14" t="s">
        <v>30</v>
      </c>
      <c r="G39" s="13">
        <v>1</v>
      </c>
      <c r="H39" s="16">
        <v>202</v>
      </c>
      <c r="I39" s="17">
        <f t="shared" ref="I39:I46" si="4">H39*G39</f>
        <v>202</v>
      </c>
      <c r="J39" s="16"/>
      <c r="K39" s="16">
        <f t="shared" ref="K39:K46" si="5">J39+I39</f>
        <v>202</v>
      </c>
      <c r="L39" s="19">
        <v>42294</v>
      </c>
      <c r="M39" s="11">
        <v>42318</v>
      </c>
      <c r="N39" s="57">
        <v>150300</v>
      </c>
      <c r="O39" s="21" t="s">
        <v>77</v>
      </c>
    </row>
    <row r="40" spans="1:15" s="60" customFormat="1" ht="15" customHeight="1" x14ac:dyDescent="0.25">
      <c r="A40" s="2">
        <v>42285</v>
      </c>
      <c r="B40" s="27">
        <v>84004576</v>
      </c>
      <c r="C40" s="61" t="s">
        <v>87</v>
      </c>
      <c r="D40" s="54">
        <v>196256</v>
      </c>
      <c r="E40" s="29" t="s">
        <v>63</v>
      </c>
      <c r="F40" s="14" t="s">
        <v>88</v>
      </c>
      <c r="G40" s="58">
        <v>1</v>
      </c>
      <c r="H40" s="18">
        <v>873</v>
      </c>
      <c r="I40" s="16">
        <f t="shared" si="4"/>
        <v>873</v>
      </c>
      <c r="J40" s="37"/>
      <c r="K40" s="16">
        <f t="shared" si="5"/>
        <v>873</v>
      </c>
      <c r="L40" s="22"/>
      <c r="M40" s="11" t="s">
        <v>89</v>
      </c>
      <c r="N40" s="29"/>
      <c r="O40" s="21" t="s">
        <v>77</v>
      </c>
    </row>
    <row r="41" spans="1:15" ht="15" customHeight="1" x14ac:dyDescent="0.25">
      <c r="A41" s="2">
        <v>42285</v>
      </c>
      <c r="B41" s="29">
        <v>84004583</v>
      </c>
      <c r="C41" s="24" t="s">
        <v>90</v>
      </c>
      <c r="D41" s="24" t="s">
        <v>91</v>
      </c>
      <c r="E41" s="29" t="s">
        <v>92</v>
      </c>
      <c r="F41" s="24" t="s">
        <v>93</v>
      </c>
      <c r="G41" s="15">
        <v>1</v>
      </c>
      <c r="H41" s="17">
        <v>328</v>
      </c>
      <c r="I41" s="17">
        <f t="shared" si="4"/>
        <v>328</v>
      </c>
      <c r="J41" s="17"/>
      <c r="K41" s="17">
        <f t="shared" si="5"/>
        <v>328</v>
      </c>
      <c r="L41" s="34"/>
      <c r="M41" s="62">
        <v>42318</v>
      </c>
      <c r="N41" s="20">
        <v>150300</v>
      </c>
      <c r="O41" s="21" t="s">
        <v>77</v>
      </c>
    </row>
    <row r="42" spans="1:15" ht="15" customHeight="1" x14ac:dyDescent="0.25">
      <c r="A42" s="63">
        <v>42289</v>
      </c>
      <c r="B42" s="29">
        <v>40685284</v>
      </c>
      <c r="C42" s="24" t="s">
        <v>90</v>
      </c>
      <c r="D42" s="45" t="s">
        <v>94</v>
      </c>
      <c r="E42" s="29" t="s">
        <v>95</v>
      </c>
      <c r="F42" s="24" t="s">
        <v>96</v>
      </c>
      <c r="G42" s="58">
        <v>1</v>
      </c>
      <c r="H42" s="18">
        <v>72</v>
      </c>
      <c r="I42" s="17">
        <f t="shared" si="4"/>
        <v>72</v>
      </c>
      <c r="J42" s="18"/>
      <c r="K42" s="18">
        <f t="shared" si="5"/>
        <v>72</v>
      </c>
      <c r="L42" s="63">
        <v>42292</v>
      </c>
      <c r="M42" s="64"/>
      <c r="N42" s="23"/>
      <c r="O42" s="21" t="s">
        <v>19</v>
      </c>
    </row>
    <row r="43" spans="1:15" ht="15" customHeight="1" x14ac:dyDescent="0.25">
      <c r="A43" s="63">
        <v>42292</v>
      </c>
      <c r="B43" s="15">
        <v>84437611</v>
      </c>
      <c r="C43" s="43" t="s">
        <v>97</v>
      </c>
      <c r="D43" s="14" t="s">
        <v>98</v>
      </c>
      <c r="E43" s="13" t="s">
        <v>99</v>
      </c>
      <c r="F43" s="14" t="s">
        <v>100</v>
      </c>
      <c r="G43" s="13">
        <v>1</v>
      </c>
      <c r="H43" s="16">
        <v>789</v>
      </c>
      <c r="I43" s="16">
        <f t="shared" si="4"/>
        <v>789</v>
      </c>
      <c r="J43" s="14"/>
      <c r="K43" s="16">
        <f t="shared" si="5"/>
        <v>789</v>
      </c>
      <c r="L43" s="19">
        <v>42298</v>
      </c>
      <c r="M43" s="65">
        <v>42307</v>
      </c>
      <c r="N43" s="30">
        <v>149300</v>
      </c>
      <c r="O43" s="21" t="s">
        <v>77</v>
      </c>
    </row>
    <row r="44" spans="1:15" ht="15" customHeight="1" x14ac:dyDescent="0.25">
      <c r="A44" s="63">
        <v>42292</v>
      </c>
      <c r="B44" s="15">
        <v>84437629</v>
      </c>
      <c r="C44" s="43" t="s">
        <v>97</v>
      </c>
      <c r="D44" s="14" t="s">
        <v>101</v>
      </c>
      <c r="E44" s="13" t="s">
        <v>102</v>
      </c>
      <c r="F44" s="14" t="s">
        <v>103</v>
      </c>
      <c r="G44" s="13">
        <v>1</v>
      </c>
      <c r="H44" s="16">
        <v>566</v>
      </c>
      <c r="I44" s="16">
        <f t="shared" si="4"/>
        <v>566</v>
      </c>
      <c r="J44" s="14"/>
      <c r="K44" s="16">
        <f t="shared" si="5"/>
        <v>566</v>
      </c>
      <c r="L44" s="34"/>
      <c r="M44" s="66"/>
      <c r="N44" s="35"/>
      <c r="O44" s="21" t="s">
        <v>77</v>
      </c>
    </row>
    <row r="45" spans="1:15" s="60" customFormat="1" ht="15" customHeight="1" x14ac:dyDescent="0.25">
      <c r="A45" s="2">
        <v>42306</v>
      </c>
      <c r="B45" s="29">
        <v>85299223</v>
      </c>
      <c r="C45" s="45" t="s">
        <v>87</v>
      </c>
      <c r="D45" s="54">
        <v>196256</v>
      </c>
      <c r="E45" s="29" t="s">
        <v>63</v>
      </c>
      <c r="F45" s="14" t="s">
        <v>88</v>
      </c>
      <c r="G45" s="58">
        <v>1</v>
      </c>
      <c r="H45" s="18">
        <v>879</v>
      </c>
      <c r="I45" s="16">
        <f t="shared" si="4"/>
        <v>879</v>
      </c>
      <c r="J45" s="37"/>
      <c r="K45" s="16">
        <f t="shared" si="5"/>
        <v>879</v>
      </c>
      <c r="L45" s="2">
        <v>42317</v>
      </c>
      <c r="M45" s="62">
        <v>42318</v>
      </c>
      <c r="N45" s="67">
        <v>150300</v>
      </c>
      <c r="O45" s="21" t="s">
        <v>77</v>
      </c>
    </row>
    <row r="46" spans="1:15" s="60" customFormat="1" ht="15" customHeight="1" x14ac:dyDescent="0.25">
      <c r="A46" s="2"/>
      <c r="B46" s="27"/>
      <c r="C46" s="24" t="s">
        <v>15</v>
      </c>
      <c r="D46" s="42" t="s">
        <v>104</v>
      </c>
      <c r="E46" s="15" t="s">
        <v>104</v>
      </c>
      <c r="F46" s="45" t="s">
        <v>105</v>
      </c>
      <c r="G46" s="58">
        <v>1</v>
      </c>
      <c r="H46" s="18">
        <v>87000</v>
      </c>
      <c r="I46" s="17">
        <f t="shared" si="4"/>
        <v>87000</v>
      </c>
      <c r="J46" s="18">
        <v>14000</v>
      </c>
      <c r="K46" s="18">
        <f t="shared" si="5"/>
        <v>101000</v>
      </c>
      <c r="L46" s="63">
        <v>42311</v>
      </c>
      <c r="M46" s="64"/>
      <c r="N46" s="67"/>
      <c r="O46" s="21"/>
    </row>
    <row r="47" spans="1:15" s="60" customFormat="1" ht="15" customHeight="1" x14ac:dyDescent="0.25">
      <c r="A47" s="2"/>
      <c r="B47" s="27"/>
      <c r="C47" s="24"/>
      <c r="D47" s="42"/>
      <c r="E47" s="15"/>
      <c r="F47" s="45"/>
      <c r="G47" s="58"/>
      <c r="H47" s="18"/>
      <c r="I47" s="36">
        <f>SUM(I39:I46)</f>
        <v>90709</v>
      </c>
      <c r="J47" s="37">
        <f>SUM(J39:J46)</f>
        <v>14000</v>
      </c>
      <c r="K47" s="37">
        <f>I47+J47</f>
        <v>104709</v>
      </c>
      <c r="L47" s="63"/>
      <c r="M47" s="11"/>
      <c r="N47" s="68"/>
      <c r="O47" s="39"/>
    </row>
    <row r="48" spans="1:15" ht="15" customHeight="1" x14ac:dyDescent="0.25">
      <c r="A48" s="2">
        <v>42317</v>
      </c>
      <c r="B48" s="29"/>
      <c r="C48" s="69" t="s">
        <v>106</v>
      </c>
      <c r="D48" s="54" t="s">
        <v>107</v>
      </c>
      <c r="E48" s="15" t="s">
        <v>40</v>
      </c>
      <c r="F48" s="43" t="s">
        <v>41</v>
      </c>
      <c r="G48" s="15">
        <v>1</v>
      </c>
      <c r="H48" s="17">
        <v>500</v>
      </c>
      <c r="I48" s="17">
        <f>H48*G48</f>
        <v>500</v>
      </c>
      <c r="J48" s="17"/>
      <c r="K48" s="18">
        <f t="shared" ref="K48:K56" si="6">J48+I48</f>
        <v>500</v>
      </c>
      <c r="L48" s="2">
        <v>42317</v>
      </c>
      <c r="M48" s="11">
        <v>42318</v>
      </c>
      <c r="N48" s="57">
        <v>150300</v>
      </c>
      <c r="O48" s="44" t="s">
        <v>44</v>
      </c>
    </row>
    <row r="49" spans="1:15" ht="15" customHeight="1" x14ac:dyDescent="0.25">
      <c r="A49" s="2">
        <v>42326</v>
      </c>
      <c r="B49" s="29">
        <v>86168072</v>
      </c>
      <c r="C49" s="70" t="s">
        <v>108</v>
      </c>
      <c r="D49" s="45" t="s">
        <v>109</v>
      </c>
      <c r="E49" s="29" t="s">
        <v>110</v>
      </c>
      <c r="F49" s="43" t="s">
        <v>111</v>
      </c>
      <c r="G49" s="15">
        <v>2</v>
      </c>
      <c r="H49" s="17">
        <v>505</v>
      </c>
      <c r="I49" s="17">
        <f>H49*G49</f>
        <v>1010</v>
      </c>
      <c r="J49" s="17"/>
      <c r="K49" s="18">
        <f t="shared" si="6"/>
        <v>1010</v>
      </c>
      <c r="L49" s="2">
        <v>42333</v>
      </c>
      <c r="M49" s="11">
        <v>42333</v>
      </c>
      <c r="N49" s="57"/>
      <c r="O49" s="21" t="s">
        <v>77</v>
      </c>
    </row>
    <row r="50" spans="1:15" ht="15" customHeight="1" x14ac:dyDescent="0.25">
      <c r="A50" s="2">
        <v>42331</v>
      </c>
      <c r="B50" s="71">
        <v>41748080</v>
      </c>
      <c r="C50" s="24" t="s">
        <v>112</v>
      </c>
      <c r="D50" s="24" t="s">
        <v>113</v>
      </c>
      <c r="E50" s="29" t="s">
        <v>114</v>
      </c>
      <c r="F50" s="24" t="s">
        <v>86</v>
      </c>
      <c r="G50" s="15"/>
      <c r="H50" s="17"/>
      <c r="I50" s="17"/>
      <c r="J50" s="17"/>
      <c r="K50" s="17"/>
      <c r="L50" s="2">
        <v>42332</v>
      </c>
      <c r="M50" s="72" t="s">
        <v>115</v>
      </c>
      <c r="N50" s="73"/>
      <c r="O50" s="21" t="s">
        <v>19</v>
      </c>
    </row>
    <row r="51" spans="1:15" ht="15" customHeight="1" x14ac:dyDescent="0.25">
      <c r="A51" s="2"/>
      <c r="B51" s="71"/>
      <c r="C51" s="24"/>
      <c r="D51" s="24"/>
      <c r="E51" s="29"/>
      <c r="F51" s="24"/>
      <c r="G51" s="15"/>
      <c r="H51" s="17"/>
      <c r="I51" s="36">
        <f>SUM(I48:I50)</f>
        <v>1510</v>
      </c>
      <c r="J51" s="36">
        <f>SUM(J48:J50)</f>
        <v>0</v>
      </c>
      <c r="K51" s="36">
        <f t="shared" si="6"/>
        <v>1510</v>
      </c>
      <c r="L51" s="2"/>
      <c r="M51" s="11"/>
      <c r="N51" s="57"/>
      <c r="O51" s="21"/>
    </row>
    <row r="52" spans="1:15" ht="15" customHeight="1" x14ac:dyDescent="0.25">
      <c r="A52" s="2">
        <v>42345</v>
      </c>
      <c r="B52" s="74">
        <v>42077344</v>
      </c>
      <c r="C52" s="24" t="s">
        <v>116</v>
      </c>
      <c r="D52" s="75" t="s">
        <v>117</v>
      </c>
      <c r="E52" s="29"/>
      <c r="F52" s="24" t="s">
        <v>118</v>
      </c>
      <c r="G52" s="15">
        <v>1</v>
      </c>
      <c r="H52" s="17">
        <v>201</v>
      </c>
      <c r="I52" s="16">
        <f>H52*G52</f>
        <v>201</v>
      </c>
      <c r="J52" s="36"/>
      <c r="K52" s="16">
        <f t="shared" si="6"/>
        <v>201</v>
      </c>
      <c r="L52" s="19">
        <v>42349</v>
      </c>
      <c r="M52" s="62">
        <v>42351</v>
      </c>
      <c r="N52" s="76">
        <v>151800</v>
      </c>
      <c r="O52" s="21" t="s">
        <v>19</v>
      </c>
    </row>
    <row r="53" spans="1:15" ht="15" customHeight="1" x14ac:dyDescent="0.25">
      <c r="A53" s="2">
        <v>42348</v>
      </c>
      <c r="B53" s="71">
        <v>42136561</v>
      </c>
      <c r="C53" s="24" t="s">
        <v>119</v>
      </c>
      <c r="D53" s="77" t="s">
        <v>120</v>
      </c>
      <c r="E53" s="71" t="s">
        <v>121</v>
      </c>
      <c r="F53" s="24" t="s">
        <v>86</v>
      </c>
      <c r="G53" s="29">
        <v>1</v>
      </c>
      <c r="H53" s="18">
        <v>873</v>
      </c>
      <c r="I53" s="16">
        <f>H53*G53</f>
        <v>873</v>
      </c>
      <c r="J53" s="18"/>
      <c r="K53" s="16">
        <f>J53+I53</f>
        <v>873</v>
      </c>
      <c r="L53" s="34"/>
      <c r="M53" s="64"/>
      <c r="N53" s="78"/>
      <c r="O53" s="21" t="s">
        <v>19</v>
      </c>
    </row>
    <row r="54" spans="1:15" ht="15" customHeight="1" x14ac:dyDescent="0.25">
      <c r="A54" s="2">
        <v>42346</v>
      </c>
      <c r="B54" s="29">
        <v>87435248</v>
      </c>
      <c r="C54" s="32" t="s">
        <v>87</v>
      </c>
      <c r="D54" s="24">
        <v>1539486</v>
      </c>
      <c r="E54" s="29" t="s">
        <v>63</v>
      </c>
      <c r="F54" s="24" t="s">
        <v>122</v>
      </c>
      <c r="G54" s="15">
        <v>1</v>
      </c>
      <c r="H54" s="17">
        <v>1487</v>
      </c>
      <c r="I54" s="16">
        <f>H54*G54</f>
        <v>1487</v>
      </c>
      <c r="J54" s="79">
        <v>400</v>
      </c>
      <c r="K54" s="16">
        <f t="shared" si="6"/>
        <v>1887</v>
      </c>
      <c r="L54" s="19">
        <v>42352</v>
      </c>
      <c r="M54" s="62">
        <v>42355</v>
      </c>
      <c r="N54" s="52">
        <v>151966</v>
      </c>
      <c r="O54" s="21" t="s">
        <v>77</v>
      </c>
    </row>
    <row r="55" spans="1:15" ht="15" customHeight="1" x14ac:dyDescent="0.25">
      <c r="A55" s="2">
        <v>42346</v>
      </c>
      <c r="B55" s="29">
        <v>87435201</v>
      </c>
      <c r="C55" s="24" t="s">
        <v>27</v>
      </c>
      <c r="D55" s="24" t="s">
        <v>28</v>
      </c>
      <c r="E55" s="29" t="s">
        <v>29</v>
      </c>
      <c r="F55" s="24" t="s">
        <v>30</v>
      </c>
      <c r="G55" s="13">
        <v>1</v>
      </c>
      <c r="H55" s="16">
        <v>206</v>
      </c>
      <c r="I55" s="16">
        <f>H55*G55</f>
        <v>206</v>
      </c>
      <c r="J55" s="80"/>
      <c r="K55" s="16">
        <f t="shared" si="6"/>
        <v>206</v>
      </c>
      <c r="L55" s="34"/>
      <c r="M55" s="81"/>
      <c r="N55" s="53"/>
      <c r="O55" s="21" t="s">
        <v>77</v>
      </c>
    </row>
    <row r="56" spans="1:15" ht="15" customHeight="1" x14ac:dyDescent="0.25">
      <c r="A56" s="2">
        <v>42352</v>
      </c>
      <c r="B56" s="71">
        <v>42223125</v>
      </c>
      <c r="C56" s="24" t="s">
        <v>15</v>
      </c>
      <c r="D56" s="82" t="s">
        <v>123</v>
      </c>
      <c r="E56" s="71" t="s">
        <v>123</v>
      </c>
      <c r="F56" s="43" t="s">
        <v>124</v>
      </c>
      <c r="G56" s="15">
        <v>1</v>
      </c>
      <c r="H56" s="17">
        <v>205</v>
      </c>
      <c r="I56" s="16">
        <f>H56*G56</f>
        <v>205</v>
      </c>
      <c r="J56" s="17"/>
      <c r="K56" s="16">
        <f t="shared" si="6"/>
        <v>205</v>
      </c>
      <c r="L56" s="2">
        <v>42354</v>
      </c>
      <c r="M56" s="64"/>
      <c r="N56" s="56"/>
      <c r="O56" s="21" t="s">
        <v>19</v>
      </c>
    </row>
    <row r="57" spans="1:15" ht="15" customHeight="1" x14ac:dyDescent="0.25">
      <c r="A57" s="2"/>
      <c r="B57" s="33"/>
      <c r="C57" s="83"/>
      <c r="D57" s="54"/>
      <c r="E57" s="15"/>
      <c r="F57" s="43"/>
      <c r="G57" s="15"/>
      <c r="H57" s="17"/>
      <c r="I57" s="36">
        <f>SUM(I52:I56)</f>
        <v>2972</v>
      </c>
      <c r="J57" s="36">
        <f>SUM(J52:J56)</f>
        <v>400</v>
      </c>
      <c r="K57" s="37">
        <f>I57+J57</f>
        <v>3372</v>
      </c>
      <c r="L57" s="11"/>
      <c r="M57" s="11"/>
      <c r="N57" s="84"/>
      <c r="O57" s="44"/>
    </row>
    <row r="58" spans="1:15" x14ac:dyDescent="0.25">
      <c r="A58" s="85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6"/>
      <c r="O58" s="85"/>
    </row>
    <row r="59" spans="1:15" ht="18" x14ac:dyDescent="0.25">
      <c r="A59" s="87" t="s">
        <v>125</v>
      </c>
      <c r="B59" s="87"/>
      <c r="C59" s="87"/>
      <c r="D59" s="87"/>
      <c r="E59" s="87"/>
      <c r="F59" s="87"/>
      <c r="G59" s="87"/>
      <c r="H59" s="87"/>
      <c r="I59" s="88">
        <f>I3+I11+I14+I18+I25+I33+I38+I47+I51+I57</f>
        <v>137186</v>
      </c>
      <c r="J59" s="88">
        <f>J3+J14+J11+J18+J25+J33+J38+J47+J51+J57</f>
        <v>23200</v>
      </c>
      <c r="K59" s="89">
        <f>K3+K14+K11+K18+K25+K33+K38+K47+K51+K57</f>
        <v>160386</v>
      </c>
      <c r="L59" s="85"/>
      <c r="M59" s="85"/>
      <c r="N59" s="86"/>
      <c r="O59" s="85"/>
    </row>
  </sheetData>
  <mergeCells count="29">
    <mergeCell ref="J54:J55"/>
    <mergeCell ref="L54:L55"/>
    <mergeCell ref="M54:M56"/>
    <mergeCell ref="N54:N56"/>
    <mergeCell ref="A59:H59"/>
    <mergeCell ref="M45:M46"/>
    <mergeCell ref="N45:N46"/>
    <mergeCell ref="M50:N50"/>
    <mergeCell ref="L52:L53"/>
    <mergeCell ref="M52:M53"/>
    <mergeCell ref="N52:N53"/>
    <mergeCell ref="L39:L41"/>
    <mergeCell ref="M41:M42"/>
    <mergeCell ref="N41:N42"/>
    <mergeCell ref="L43:L44"/>
    <mergeCell ref="M43:M44"/>
    <mergeCell ref="N43:N44"/>
    <mergeCell ref="L19:L22"/>
    <mergeCell ref="L26:L32"/>
    <mergeCell ref="N26:N29"/>
    <mergeCell ref="N31:N32"/>
    <mergeCell ref="L34:L35"/>
    <mergeCell ref="N34:N35"/>
    <mergeCell ref="L4:L10"/>
    <mergeCell ref="N4:N5"/>
    <mergeCell ref="N6:N7"/>
    <mergeCell ref="N8:N10"/>
    <mergeCell ref="N15:N16"/>
    <mergeCell ref="L16:L17"/>
  </mergeCells>
  <hyperlinks>
    <hyperlink ref="O7" r:id="rId1"/>
    <hyperlink ref="O4" r:id="rId2"/>
    <hyperlink ref="O5" r:id="rId3"/>
    <hyperlink ref="O6" r:id="rId4"/>
    <hyperlink ref="O8" r:id="rId5"/>
    <hyperlink ref="O9" r:id="rId6"/>
    <hyperlink ref="O10" r:id="rId7"/>
    <hyperlink ref="O13" r:id="rId8"/>
    <hyperlink ref="O15" r:id="rId9"/>
    <hyperlink ref="O12" r:id="rId10"/>
    <hyperlink ref="O16" r:id="rId11"/>
    <hyperlink ref="O17" r:id="rId12"/>
    <hyperlink ref="O19" r:id="rId13"/>
    <hyperlink ref="O20" r:id="rId14"/>
    <hyperlink ref="O32" r:id="rId15"/>
    <hyperlink ref="O28" r:id="rId16"/>
    <hyperlink ref="O27" r:id="rId17"/>
    <hyperlink ref="O29" r:id="rId18"/>
    <hyperlink ref="O26" r:id="rId19"/>
    <hyperlink ref="O21" r:id="rId20"/>
    <hyperlink ref="O22" r:id="rId21"/>
    <hyperlink ref="O31" r:id="rId22"/>
    <hyperlink ref="O30" r:id="rId23"/>
    <hyperlink ref="O24" r:id="rId24"/>
    <hyperlink ref="O34:O35" r:id="rId25" display="Емекс"/>
    <hyperlink ref="O36" r:id="rId26"/>
    <hyperlink ref="O37" r:id="rId27"/>
    <hyperlink ref="O41" r:id="rId28"/>
    <hyperlink ref="O43" r:id="rId29"/>
    <hyperlink ref="O44" r:id="rId30"/>
    <hyperlink ref="O42" r:id="rId31"/>
    <hyperlink ref="O48" r:id="rId32"/>
    <hyperlink ref="O45" r:id="rId33"/>
    <hyperlink ref="O39:O40" r:id="rId34" display="Емекс"/>
    <hyperlink ref="O49" r:id="rId35"/>
    <hyperlink ref="O50" r:id="rId36"/>
    <hyperlink ref="O52" r:id="rId37"/>
    <hyperlink ref="O54:O55" r:id="rId38" display="Емекс"/>
    <hyperlink ref="O53" r:id="rId39"/>
    <hyperlink ref="O56" r:id="rId4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Мироновы</dc:creator>
  <cp:lastModifiedBy>Мироновы</cp:lastModifiedBy>
  <dcterms:created xsi:type="dcterms:W3CDTF">2016-01-10T08:10:53Z</dcterms:created>
  <dcterms:modified xsi:type="dcterms:W3CDTF">2016-01-10T08:14:58Z</dcterms:modified>
</cp:coreProperties>
</file>